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8_{E3478882-FCFF-4586-B8E6-D43ABE65D55E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H25" i="1"/>
  <c r="H24" i="1"/>
</calcChain>
</file>

<file path=xl/sharedStrings.xml><?xml version="1.0" encoding="utf-8"?>
<sst xmlns="http://schemas.openxmlformats.org/spreadsheetml/2006/main" count="97" uniqueCount="65">
  <si>
    <t>Invoice Worksheet</t>
  </si>
  <si>
    <t>DATE</t>
  </si>
  <si>
    <t xml:space="preserve">INVOICE # 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</si>
  <si>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</si>
  <si>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</si>
  <si>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</si>
  <si>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</si>
  <si>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</si>
  <si>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</si>
  <si>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</si>
  <si>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</si>
  <si>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PAGE 2 of 2</t>
  </si>
  <si>
    <t>FIXTURE ONLY</t>
  </si>
  <si>
    <t>TOTAL: PAGE 2 of 2</t>
  </si>
  <si>
    <t>INVOICE TOTAL</t>
  </si>
  <si>
    <t xml:space="preserve"> LED Wattage </t>
  </si>
  <si>
    <t xml:space="preserve"> RESIDENTS INFO </t>
  </si>
  <si>
    <t xml:space="preserve"> NOTES </t>
  </si>
  <si>
    <t xml:space="preserve">CBD  </t>
  </si>
  <si>
    <t>CONTROL ID</t>
  </si>
  <si>
    <t>Bentcross Drive</t>
  </si>
  <si>
    <t>InvalidorNoEmailProvided@email.com</t>
  </si>
  <si>
    <t>NO</t>
  </si>
  <si>
    <t>220602‐106</t>
  </si>
  <si>
    <t>220118‐113</t>
  </si>
  <si>
    <t>Crossland Lane</t>
  </si>
  <si>
    <t>14002</t>
  </si>
  <si>
    <t>Colonial &amp; Pole #16 LED</t>
  </si>
  <si>
    <t>Rectilinear &amp; Pole #18 LED</t>
  </si>
  <si>
    <t>12002</t>
  </si>
  <si>
    <t>08099</t>
  </si>
  <si>
    <t>Keqin ONE Li, keqinli@aol.com</t>
  </si>
  <si>
    <t>Replaced_Fixture_&amp;_Pole 6/22/2022</t>
  </si>
  <si>
    <t>Replaced_Fixture_&amp;_Pole 6/27/2022</t>
  </si>
  <si>
    <t>Calverton</t>
  </si>
  <si>
    <t>Per Email</t>
  </si>
  <si>
    <t>Flower Avenue</t>
  </si>
  <si>
    <t>N/A</t>
  </si>
  <si>
    <t>220609‐102</t>
  </si>
  <si>
    <t>220518‐111</t>
  </si>
  <si>
    <t>220616‐106</t>
  </si>
  <si>
    <t>220613‐101</t>
  </si>
  <si>
    <t>Normandie Farm Drive</t>
  </si>
  <si>
    <t>Kennett Street</t>
  </si>
  <si>
    <t>Georgia Avenue</t>
  </si>
  <si>
    <t>13th Street</t>
  </si>
  <si>
    <t>10006</t>
  </si>
  <si>
    <t>08009</t>
  </si>
  <si>
    <t>08029</t>
  </si>
  <si>
    <t>08020</t>
  </si>
  <si>
    <t>Colonial Post-top</t>
  </si>
  <si>
    <t>Washington Globe</t>
  </si>
  <si>
    <t>Silver Spring Ped Teardrop</t>
  </si>
  <si>
    <t>Servicing and  Relamping</t>
  </si>
  <si>
    <t>Various</t>
  </si>
  <si>
    <t>Various (86)</t>
  </si>
  <si>
    <t>Various (6)</t>
  </si>
  <si>
    <t>Saeed Ganji, indexcorp@msn.com</t>
  </si>
  <si>
    <t>Replaced_Fixture 6/16/2022</t>
  </si>
  <si>
    <t>Replaced_Fixture 6/28/2022</t>
  </si>
  <si>
    <t>Silver Spring</t>
  </si>
  <si>
    <t>mike moore, mike.moore@montgomerycountymd.gov</t>
  </si>
  <si>
    <t>Replaced_Fixture 6/22/2022</t>
  </si>
  <si>
    <t>Joy D Gulledge, jgulledge@lightingmaintenance.com</t>
  </si>
  <si>
    <t>KNOCKDOWNS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</si>
</sst>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12" applyNumberFormat="0" applyAlignment="0" applyProtection="0"/>
    <xf numFmtId="0" fontId="20" fillId="8" borderId="13" applyNumberFormat="0" applyAlignment="0" applyProtection="0"/>
    <xf numFmtId="0" fontId="21" fillId="8" borderId="12" applyNumberFormat="0" applyAlignment="0" applyProtection="0"/>
    <xf numFmtId="0" fontId="22" fillId="0" borderId="14" applyNumberFormat="0" applyFill="0" applyAlignment="0" applyProtection="0"/>
    <xf numFmtId="0" fontId="23" fillId="9" borderId="15" applyNumberFormat="0" applyAlignment="0" applyProtection="0"/>
    <xf numFmtId="0" fontId="24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77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1" fillId="0" borderId="1" xfId="2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164" fontId="5" fillId="0" borderId="7" xfId="3" applyNumberFormat="1" applyFont="1" applyBorder="1"/>
    <xf numFmtId="164" fontId="5" fillId="0" borderId="8" xfId="3" applyNumberFormat="1" applyFont="1" applyBorder="1"/>
    <xf numFmtId="0" fontId="1" fillId="0" borderId="2" xfId="2" applyBorder="1" applyAlignment="1">
      <alignment horizontal="left" vertical="center" wrapText="1"/>
    </xf>
    <xf numFmtId="44" fontId="5" fillId="2" borderId="1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164" fontId="4" fillId="0" borderId="0" xfId="3" applyNumberFormat="1" applyFont="1"/>
    <xf numFmtId="164" fontId="6" fillId="0" borderId="0" xfId="2" applyNumberFormat="1" applyFont="1" applyAlignment="1">
      <alignment vertical="center"/>
    </xf>
    <xf numFmtId="164" fontId="5" fillId="2" borderId="1" xfId="3" applyNumberFormat="1" applyFont="1" applyFill="1" applyBorder="1" applyAlignment="1">
      <alignment horizontal="center"/>
    </xf>
    <xf numFmtId="164" fontId="2" fillId="0" borderId="1" xfId="1" applyNumberFormat="1" applyFont="1" applyBorder="1"/>
    <xf numFmtId="164" fontId="4" fillId="0" borderId="6" xfId="3" applyNumberFormat="1" applyFont="1" applyBorder="1"/>
    <xf numFmtId="164" fontId="1" fillId="0" borderId="0" xfId="2" applyNumberFormat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164" fontId="1" fillId="0" borderId="1" xfId="4" applyNumberFormat="1" applyBorder="1" applyAlignment="1">
      <alignment horizontal="center" vertical="center"/>
    </xf>
    <xf numFmtId="0" fontId="2" fillId="35" borderId="1" xfId="2" applyFont="1" applyFill="1" applyBorder="1" applyAlignment="1">
      <alignment vertical="center"/>
    </xf>
    <xf numFmtId="0" fontId="4" fillId="35" borderId="1" xfId="2" applyFont="1" applyFill="1" applyBorder="1" applyAlignment="1">
      <alignment horizontal="center" vertical="center"/>
    </xf>
    <xf numFmtId="0" fontId="6" fillId="35" borderId="1" xfId="2" applyFont="1" applyFill="1" applyBorder="1" applyAlignment="1">
      <alignment horizontal="center"/>
    </xf>
    <xf numFmtId="49" fontId="6" fillId="35" borderId="1" xfId="2" applyNumberFormat="1" applyFont="1" applyFill="1" applyBorder="1" applyAlignment="1">
      <alignment horizontal="center" vertical="center"/>
    </xf>
    <xf numFmtId="0" fontId="6" fillId="35" borderId="1" xfId="2" applyFont="1" applyFill="1" applyBorder="1" applyAlignment="1">
      <alignment horizontal="center" wrapText="1"/>
    </xf>
    <xf numFmtId="164" fontId="5" fillId="35" borderId="1" xfId="3" applyNumberFormat="1" applyFont="1" applyFill="1" applyBorder="1"/>
    <xf numFmtId="0" fontId="1" fillId="35" borderId="1" xfId="2" applyFill="1" applyBorder="1" applyAlignment="1">
      <alignment horizontal="center" vertical="center"/>
    </xf>
    <xf numFmtId="0" fontId="11" fillId="35" borderId="1" xfId="2" applyFont="1" applyFill="1" applyBorder="1" applyAlignment="1">
      <alignment horizontal="center" vertical="center" wrapText="1"/>
    </xf>
    <xf numFmtId="49" fontId="11" fillId="35" borderId="1" xfId="2" applyNumberFormat="1" applyFont="1" applyFill="1" applyBorder="1" applyAlignment="1">
      <alignment horizontal="center" vertical="center" wrapText="1"/>
    </xf>
    <xf numFmtId="14" fontId="11" fillId="35" borderId="1" xfId="2" applyNumberFormat="1" applyFont="1" applyFill="1" applyBorder="1" applyAlignment="1">
      <alignment horizontal="center" vertical="center" wrapText="1"/>
    </xf>
    <xf numFmtId="0" fontId="10" fillId="35" borderId="1" xfId="0" applyFont="1" applyFill="1" applyBorder="1" applyAlignment="1">
      <alignment wrapText="1"/>
    </xf>
    <xf numFmtId="164" fontId="0" fillId="35" borderId="1" xfId="1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6" fontId="0" fillId="35" borderId="1" xfId="0" applyNumberForma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3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vertical="center"/>
    </xf>
    <xf numFmtId="0" fontId="1" fillId="0" borderId="1" xfId="2" applyFont="1" applyFill="1" applyBorder="1"/>
  </cellXfs>
  <cellStyles count="46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8099</xdr:colOff>
      <xdr:row>0</xdr:row>
      <xdr:rowOff>0</xdr:rowOff>
    </xdr:from>
    <xdr:to>
      <xdr:col>14</xdr:col>
      <xdr:colOff>427832</xdr:colOff>
      <xdr:row>7</xdr:row>
      <xdr:rowOff>162578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4443" y="0"/>
          <a:ext cx="1684970" cy="171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M27"/>
  <sheetViews>
    <sheetView tabSelected="1" topLeftCell="A19" zoomScale="80" zoomScaleNormal="80" workbookViewId="0">
      <selection activeCell="B7" sqref="B7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9.26953125" style="1" customWidth="1"/>
    <col min="7" max="7" width="43.1796875" style="1" customWidth="1"/>
    <col min="8" max="8" width="15.7265625" style="41" customWidth="1"/>
    <col min="9" max="9" width="16.54296875" style="1" customWidth="1"/>
    <col min="10" max="10" width="31.7265625" style="1" customWidth="1"/>
    <col min="11" max="11" width="27.81640625" style="1" customWidth="1"/>
    <col min="12" max="12" width="13.26953125" style="1" customWidth="1"/>
    <col min="13" max="13" width="17.26953125" style="1" customWidth="1"/>
    <col min="14" max="14" width="19" style="1" customWidth="1"/>
    <col min="15" max="16384" width="9.1796875" style="1"/>
  </cols>
  <sheetData>
    <row r="1" spans="1:13" ht="17.5" x14ac:dyDescent="0.35">
      <c r="A1" s="64" t="s">
        <v>0</v>
      </c>
      <c r="B1" s="64"/>
      <c r="C1" s="64"/>
      <c r="D1" s="64"/>
      <c r="E1" s="64"/>
      <c r="F1" s="64"/>
      <c r="G1" s="64"/>
      <c r="H1" s="64"/>
    </row>
    <row r="2" spans="1:13" x14ac:dyDescent="0.35">
      <c r="A2" s="3"/>
      <c r="B2" s="2"/>
      <c r="C2" s="2"/>
      <c r="D2" s="4"/>
      <c r="E2" s="2"/>
      <c r="F2" s="2"/>
      <c r="G2" s="5"/>
      <c r="H2" s="36"/>
    </row>
    <row r="3" spans="1:13" x14ac:dyDescent="0.35">
      <c r="A3" s="3"/>
      <c r="B3" s="2"/>
      <c r="C3" s="2"/>
      <c r="D3" s="4"/>
      <c r="E3" s="65" t="s">
        <v>1</v>
      </c>
      <c r="F3" s="65"/>
      <c r="G3" s="6">
        <v>44742</v>
      </c>
      <c r="H3" s="36"/>
    </row>
    <row r="4" spans="1:13" x14ac:dyDescent="0.35">
      <c r="A4" s="3"/>
      <c r="B4" s="2"/>
      <c r="C4" s="2"/>
      <c r="D4" s="4"/>
      <c r="E4" s="66" t="s">
        <v>2</v>
      </c>
      <c r="F4" s="66"/>
      <c r="G4" s="7">
        <v>46761</v>
      </c>
      <c r="H4" s="36"/>
    </row>
    <row r="5" spans="1:13" x14ac:dyDescent="0.35">
      <c r="A5" s="3"/>
      <c r="B5" s="2"/>
      <c r="C5" s="2"/>
      <c r="D5" s="4"/>
      <c r="E5" s="8"/>
      <c r="F5" s="8"/>
      <c r="G5" s="9"/>
      <c r="H5" s="37" t="s">
        <v>11</v>
      </c>
    </row>
    <row r="6" spans="1:13" x14ac:dyDescent="0.35">
      <c r="A6" s="10"/>
      <c r="B6" s="67" t="s">
        <v>64</v>
      </c>
      <c r="C6" s="68"/>
      <c r="D6" s="68"/>
      <c r="E6" s="68"/>
      <c r="F6" s="68"/>
      <c r="G6" s="68"/>
      <c r="H6" s="69"/>
    </row>
    <row r="7" spans="1:13" ht="28.5" x14ac:dyDescent="0.35">
      <c r="A7" s="10"/>
      <c r="B7" s="11" t="s">
        <v>3</v>
      </c>
      <c r="C7" s="11" t="s">
        <v>4</v>
      </c>
      <c r="D7" s="12" t="s">
        <v>5</v>
      </c>
      <c r="E7" s="13" t="s">
        <v>6</v>
      </c>
      <c r="F7" s="11" t="s">
        <v>7</v>
      </c>
      <c r="G7" s="13" t="s">
        <v>8</v>
      </c>
      <c r="H7" s="38" t="s">
        <v>9</v>
      </c>
      <c r="I7" s="30" t="s">
        <v>15</v>
      </c>
      <c r="J7" s="31" t="s">
        <v>16</v>
      </c>
      <c r="K7" s="32" t="s">
        <v>17</v>
      </c>
      <c r="L7" s="33" t="s">
        <v>18</v>
      </c>
      <c r="M7" s="33" t="s">
        <v>19</v>
      </c>
    </row>
    <row r="8" spans="1:13" ht="25.5" customHeight="1" x14ac:dyDescent="0.35">
      <c r="A8" s="42">
        <v>2</v>
      </c>
      <c r="B8" s="43" t="s">
        <v>23</v>
      </c>
      <c r="C8" s="29" t="s">
        <v>25</v>
      </c>
      <c r="D8" s="45" t="s">
        <v>26</v>
      </c>
      <c r="E8" s="46">
        <v>44734</v>
      </c>
      <c r="F8" s="47">
        <v>36</v>
      </c>
      <c r="G8" s="48" t="s">
        <v>27</v>
      </c>
      <c r="H8" s="49">
        <v>1125</v>
      </c>
      <c r="I8" s="62">
        <v>70</v>
      </c>
      <c r="J8" s="35" t="s">
        <v>31</v>
      </c>
      <c r="K8" s="34" t="s">
        <v>32</v>
      </c>
      <c r="L8" s="50" t="s">
        <v>22</v>
      </c>
      <c r="M8" s="14">
        <v>8334</v>
      </c>
    </row>
    <row r="9" spans="1:13" ht="29" x14ac:dyDescent="0.35">
      <c r="A9" s="42">
        <v>3</v>
      </c>
      <c r="B9" s="43" t="s">
        <v>24</v>
      </c>
      <c r="C9" s="44" t="s">
        <v>20</v>
      </c>
      <c r="D9" s="45" t="s">
        <v>29</v>
      </c>
      <c r="E9" s="46">
        <v>44739</v>
      </c>
      <c r="F9" s="47">
        <v>39</v>
      </c>
      <c r="G9" s="48" t="s">
        <v>28</v>
      </c>
      <c r="H9" s="49">
        <v>2400</v>
      </c>
      <c r="I9" s="62">
        <v>150</v>
      </c>
      <c r="J9" s="35" t="s">
        <v>21</v>
      </c>
      <c r="K9" s="34" t="s">
        <v>33</v>
      </c>
      <c r="L9" s="50" t="s">
        <v>34</v>
      </c>
      <c r="M9" s="14">
        <v>2844</v>
      </c>
    </row>
    <row r="10" spans="1:13" x14ac:dyDescent="0.35">
      <c r="A10" s="42">
        <v>4</v>
      </c>
      <c r="B10" s="43" t="s">
        <v>35</v>
      </c>
      <c r="C10" s="44" t="s">
        <v>36</v>
      </c>
      <c r="D10" s="45" t="s">
        <v>30</v>
      </c>
      <c r="E10" s="46">
        <v>44739</v>
      </c>
      <c r="F10" s="47">
        <v>39</v>
      </c>
      <c r="G10" s="48" t="s">
        <v>28</v>
      </c>
      <c r="H10" s="49">
        <v>2400</v>
      </c>
      <c r="I10" s="73"/>
      <c r="J10" s="74"/>
      <c r="K10" s="75"/>
      <c r="L10" s="75"/>
      <c r="M10" s="76" t="s">
        <v>37</v>
      </c>
    </row>
    <row r="11" spans="1:13" x14ac:dyDescent="0.35">
      <c r="A11" s="42"/>
      <c r="B11" s="43"/>
      <c r="C11" s="44"/>
      <c r="D11" s="45"/>
      <c r="E11" s="46"/>
      <c r="F11" s="47"/>
      <c r="G11" s="48"/>
      <c r="H11" s="49"/>
      <c r="I11" s="62"/>
      <c r="J11" s="35"/>
      <c r="K11" s="34"/>
      <c r="L11" s="50"/>
      <c r="M11" s="14"/>
    </row>
    <row r="12" spans="1:13" x14ac:dyDescent="0.35">
      <c r="A12" s="22"/>
      <c r="B12" s="23"/>
      <c r="C12" s="23"/>
      <c r="D12" s="24"/>
      <c r="E12" s="25"/>
      <c r="F12" s="25"/>
      <c r="G12" s="26"/>
      <c r="H12" s="39">
        <v>5925</v>
      </c>
    </row>
    <row r="13" spans="1:13" x14ac:dyDescent="0.35">
      <c r="A13" s="10"/>
      <c r="B13" s="67" t="s">
        <v>12</v>
      </c>
      <c r="C13" s="68"/>
      <c r="D13" s="68"/>
      <c r="E13" s="68"/>
      <c r="F13" s="68"/>
      <c r="G13" s="68"/>
      <c r="H13" s="69"/>
    </row>
    <row r="14" spans="1:13" ht="28.5" x14ac:dyDescent="0.35">
      <c r="A14" s="10"/>
      <c r="B14" s="11" t="s">
        <v>3</v>
      </c>
      <c r="C14" s="11" t="s">
        <v>4</v>
      </c>
      <c r="D14" s="12" t="s">
        <v>5</v>
      </c>
      <c r="E14" s="13" t="s">
        <v>6</v>
      </c>
      <c r="F14" s="11" t="s">
        <v>7</v>
      </c>
      <c r="G14" s="13" t="s">
        <v>8</v>
      </c>
      <c r="H14" s="38" t="s">
        <v>9</v>
      </c>
      <c r="I14" s="30" t="s">
        <v>15</v>
      </c>
      <c r="J14" s="31" t="s">
        <v>16</v>
      </c>
      <c r="K14" s="32" t="s">
        <v>17</v>
      </c>
      <c r="L14" s="33" t="s">
        <v>18</v>
      </c>
      <c r="M14" s="33" t="s">
        <v>19</v>
      </c>
    </row>
    <row r="15" spans="1:13" ht="25.5" customHeight="1" x14ac:dyDescent="0.35">
      <c r="A15" s="42">
        <v>2</v>
      </c>
      <c r="B15" s="43" t="s">
        <v>38</v>
      </c>
      <c r="C15" s="29" t="s">
        <v>42</v>
      </c>
      <c r="D15" s="45" t="s">
        <v>46</v>
      </c>
      <c r="E15" s="46">
        <v>44728</v>
      </c>
      <c r="F15" s="47">
        <v>1</v>
      </c>
      <c r="G15" s="48" t="s">
        <v>50</v>
      </c>
      <c r="H15" s="49">
        <v>615</v>
      </c>
      <c r="I15" s="62">
        <v>70</v>
      </c>
      <c r="J15" s="35" t="s">
        <v>57</v>
      </c>
      <c r="K15" s="34" t="s">
        <v>58</v>
      </c>
      <c r="L15" s="50" t="s">
        <v>22</v>
      </c>
      <c r="M15" s="14">
        <v>4890</v>
      </c>
    </row>
    <row r="16" spans="1:13" ht="43.5" x14ac:dyDescent="0.35">
      <c r="A16" s="42">
        <v>3</v>
      </c>
      <c r="B16" s="43" t="s">
        <v>39</v>
      </c>
      <c r="C16" s="44" t="s">
        <v>43</v>
      </c>
      <c r="D16" s="45" t="s">
        <v>47</v>
      </c>
      <c r="E16" s="46">
        <v>44734</v>
      </c>
      <c r="F16" s="47">
        <v>14</v>
      </c>
      <c r="G16" s="48" t="s">
        <v>51</v>
      </c>
      <c r="H16" s="49">
        <v>1675</v>
      </c>
      <c r="I16" s="62">
        <v>100</v>
      </c>
      <c r="J16" s="35" t="s">
        <v>61</v>
      </c>
      <c r="K16" s="34" t="s">
        <v>62</v>
      </c>
      <c r="L16" s="50" t="s">
        <v>60</v>
      </c>
      <c r="M16" s="14">
        <v>53088</v>
      </c>
    </row>
    <row r="17" spans="1:13" ht="43.5" x14ac:dyDescent="0.35">
      <c r="A17" s="42">
        <v>4</v>
      </c>
      <c r="B17" s="43" t="s">
        <v>40</v>
      </c>
      <c r="C17" s="44" t="s">
        <v>44</v>
      </c>
      <c r="D17" s="45" t="s">
        <v>48</v>
      </c>
      <c r="E17" s="46">
        <v>44740</v>
      </c>
      <c r="F17" s="47">
        <v>8</v>
      </c>
      <c r="G17" s="48" t="s">
        <v>52</v>
      </c>
      <c r="H17" s="49">
        <v>1975</v>
      </c>
      <c r="I17" s="62">
        <v>100</v>
      </c>
      <c r="J17" s="35" t="s">
        <v>61</v>
      </c>
      <c r="K17" s="34" t="s">
        <v>59</v>
      </c>
      <c r="L17" s="50" t="s">
        <v>60</v>
      </c>
      <c r="M17" s="14">
        <v>7819</v>
      </c>
    </row>
    <row r="18" spans="1:13" ht="29" x14ac:dyDescent="0.35">
      <c r="A18" s="42"/>
      <c r="B18" s="43" t="s">
        <v>41</v>
      </c>
      <c r="C18" s="44" t="s">
        <v>45</v>
      </c>
      <c r="D18" s="45" t="s">
        <v>49</v>
      </c>
      <c r="E18" s="46">
        <v>44740</v>
      </c>
      <c r="F18" s="47">
        <v>14</v>
      </c>
      <c r="G18" s="48" t="s">
        <v>51</v>
      </c>
      <c r="H18" s="49">
        <v>1675</v>
      </c>
      <c r="I18" s="62">
        <v>100</v>
      </c>
      <c r="J18" s="35" t="s">
        <v>63</v>
      </c>
      <c r="K18" s="34" t="s">
        <v>59</v>
      </c>
      <c r="L18" s="50" t="s">
        <v>60</v>
      </c>
      <c r="M18" s="14">
        <v>54821</v>
      </c>
    </row>
    <row r="19" spans="1:13" x14ac:dyDescent="0.35">
      <c r="A19" s="22"/>
      <c r="B19" s="23"/>
      <c r="C19" s="23"/>
      <c r="D19" s="24"/>
      <c r="E19" s="25"/>
      <c r="F19" s="25"/>
      <c r="G19" s="26"/>
      <c r="H19" s="39">
        <v>5940</v>
      </c>
    </row>
    <row r="20" spans="1:13" x14ac:dyDescent="0.35">
      <c r="A20" s="70" t="s">
        <v>10</v>
      </c>
      <c r="B20" s="71"/>
      <c r="C20" s="71"/>
      <c r="D20" s="71"/>
      <c r="E20" s="71"/>
      <c r="F20" s="71"/>
      <c r="G20" s="71"/>
      <c r="H20" s="72"/>
    </row>
    <row r="21" spans="1:13" ht="28.5" x14ac:dyDescent="0.35">
      <c r="A21" s="51"/>
      <c r="B21" s="52" t="s">
        <v>3</v>
      </c>
      <c r="C21" s="52" t="s">
        <v>4</v>
      </c>
      <c r="D21" s="53" t="s">
        <v>5</v>
      </c>
      <c r="E21" s="54" t="s">
        <v>6</v>
      </c>
      <c r="F21" s="52" t="s">
        <v>7</v>
      </c>
      <c r="G21" s="54" t="s">
        <v>8</v>
      </c>
      <c r="H21" s="55" t="s">
        <v>9</v>
      </c>
    </row>
    <row r="22" spans="1:13" ht="29" x14ac:dyDescent="0.35">
      <c r="A22" s="56">
        <v>1</v>
      </c>
      <c r="B22" s="57" t="s">
        <v>53</v>
      </c>
      <c r="C22" s="57" t="s">
        <v>54</v>
      </c>
      <c r="D22" s="58" t="s">
        <v>54</v>
      </c>
      <c r="E22" s="59" t="s">
        <v>54</v>
      </c>
      <c r="F22" s="63">
        <v>14</v>
      </c>
      <c r="G22" s="60" t="s">
        <v>55</v>
      </c>
      <c r="H22" s="61">
        <v>1204</v>
      </c>
    </row>
    <row r="23" spans="1:13" ht="29" x14ac:dyDescent="0.35">
      <c r="A23" s="56">
        <v>2</v>
      </c>
      <c r="B23" s="57" t="s">
        <v>53</v>
      </c>
      <c r="C23" s="57" t="s">
        <v>54</v>
      </c>
      <c r="D23" s="58" t="s">
        <v>54</v>
      </c>
      <c r="E23" s="59" t="s">
        <v>54</v>
      </c>
      <c r="F23" s="63">
        <v>19</v>
      </c>
      <c r="G23" s="60" t="s">
        <v>56</v>
      </c>
      <c r="H23" s="61">
        <v>114</v>
      </c>
    </row>
    <row r="24" spans="1:13" ht="15" thickBot="1" x14ac:dyDescent="0.4">
      <c r="A24" s="15"/>
      <c r="B24" s="16"/>
      <c r="C24" s="16"/>
      <c r="D24" s="17"/>
      <c r="E24" s="18"/>
      <c r="F24" s="18"/>
      <c r="G24" s="19"/>
      <c r="H24" s="20">
        <f>SUM(H22:H23)</f>
        <v>1318</v>
      </c>
    </row>
    <row r="25" spans="1:13" ht="15" thickBot="1" x14ac:dyDescent="0.4">
      <c r="A25" s="3"/>
      <c r="B25" s="2"/>
      <c r="C25" s="2"/>
      <c r="D25" s="4"/>
      <c r="E25" s="8"/>
      <c r="F25" s="8"/>
      <c r="G25" s="21" t="s">
        <v>13</v>
      </c>
      <c r="H25" s="27">
        <f>SUM(H22:H23)</f>
        <v>1318</v>
      </c>
    </row>
    <row r="26" spans="1:13" ht="15" thickBot="1" x14ac:dyDescent="0.4">
      <c r="A26" s="3"/>
      <c r="B26" s="2"/>
      <c r="C26" s="2"/>
      <c r="D26" s="4"/>
      <c r="E26" s="8"/>
      <c r="F26" s="8"/>
      <c r="G26" s="9"/>
      <c r="H26" s="40"/>
    </row>
    <row r="27" spans="1:13" ht="15" thickBot="1" x14ac:dyDescent="0.4">
      <c r="A27" s="3"/>
      <c r="B27" s="2"/>
      <c r="C27" s="2"/>
      <c r="D27" s="4"/>
      <c r="E27" s="8"/>
      <c r="F27" s="8"/>
      <c r="G27" s="21" t="s">
        <v>14</v>
      </c>
      <c r="H27" s="28">
        <f>SUM(H12+H19+H25)</f>
        <v>13183</v>
      </c>
    </row>
  </sheetData>
  <mergeCells count="6">
    <mergeCell ref="A1:H1"/>
    <mergeCell ref="E3:F3"/>
    <mergeCell ref="E4:F4"/>
    <mergeCell ref="B6:H6"/>
    <mergeCell ref="A20:H20"/>
    <mergeCell ref="B13:H13"/>
  </mergeCells>
  <conditionalFormatting sqref="G3:G4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2022-11-02T16:52:06Z</dcterms:modified>
</cp:coreProperties>
</file>